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D\Dropbox\EN_USO_MainDocsDEPAR\INVESTIGACION\PURGd\PURGd v2.3.2-package+patch\"/>
    </mc:Choice>
  </mc:AlternateContent>
  <xr:revisionPtr revIDLastSave="0" documentId="13_ncr:1_{F03289F2-319F-4A90-B5FA-F3998D56EB4B}" xr6:coauthVersionLast="47" xr6:coauthVersionMax="47" xr10:uidLastSave="{00000000-0000-0000-0000-000000000000}"/>
  <bookViews>
    <workbookView xWindow="1740" yWindow="732" windowWidth="19344" windowHeight="7080" xr2:uid="{00000000-000D-0000-FFFF-FFFF00000000}"/>
  </bookViews>
  <sheets>
    <sheet name="MSD1fact_i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4" i="1"/>
  <c r="E5" i="1"/>
  <c r="F5" i="1" s="1"/>
  <c r="E4" i="1"/>
  <c r="F4" i="1" l="1"/>
  <c r="I4" i="1" l="1"/>
  <c r="E6" i="1"/>
  <c r="J4" i="1"/>
  <c r="K4" i="1" s="1"/>
  <c r="I5" i="1" l="1"/>
</calcChain>
</file>

<file path=xl/sharedStrings.xml><?xml version="1.0" encoding="utf-8"?>
<sst xmlns="http://schemas.openxmlformats.org/spreadsheetml/2006/main" count="24" uniqueCount="24">
  <si>
    <t>Analysis</t>
  </si>
  <si>
    <t>d coefficient</t>
  </si>
  <si>
    <t>RSS</t>
  </si>
  <si>
    <t>No purging model</t>
  </si>
  <si>
    <t>K</t>
  </si>
  <si>
    <t>Likelihood Ratio=</t>
  </si>
  <si>
    <t xml:space="preserve">AICc </t>
  </si>
  <si>
    <t>Chi2 (d)</t>
  </si>
  <si>
    <t>P-value (d)</t>
  </si>
  <si>
    <t>Sample size</t>
  </si>
  <si>
    <t xml:space="preserve">Log(Lik) </t>
  </si>
  <si>
    <t xml:space="preserve">AIC </t>
  </si>
  <si>
    <t>correction AIC</t>
  </si>
  <si>
    <t>Inbreeding-Purging model</t>
  </si>
  <si>
    <t>the non-linear regression coefficient on g</t>
  </si>
  <si>
    <t>the non-linear regression coefficient on maternal g</t>
  </si>
  <si>
    <t>The initial fitness W0</t>
  </si>
  <si>
    <t xml:space="preserve">In addition, one for the estimate of the variance of residuals (ignoring this one is irrelevant as far as it is ignored in all the models). </t>
  </si>
  <si>
    <t>Loglikelihoods, AIC values and the CHI2 test are approximated results based on the assumption of normal distributed residual errors</t>
  </si>
  <si>
    <t>All the non-linear regression coefficients on environmental cuantitative variables</t>
  </si>
  <si>
    <t xml:space="preserve">The (J-1) effects estimated for each categorical factors with J cathegories. </t>
  </si>
  <si>
    <t>Paste the sample size and the RSS of your analysis in the appropriate cells (d estimates are alos pasted as a remainder), and compute K as explained below</t>
  </si>
  <si>
    <t>where K is the number of parameter estimated from the data. The possible parameters are listed below and shuld be counted whenever thay are being estimated from the data in the analysis:</t>
  </si>
  <si>
    <t>Finally, one more for the estimate of d in the Inbreeding-Purging Analysis, unless a fixed d value is assigned (Option --d=number).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</si>
</sst>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10" xfId="0" applyBorder="1"/>
    <xf numFmtId="0" fontId="14" fillId="0" borderId="10" xfId="0" applyFont="1" applyBorder="1"/>
    <xf numFmtId="0" fontId="14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G4" sqref="G4"/>
    </sheetView>
  </sheetViews>
  <sheetFormatPr baseColWidth="10" defaultRowHeight="14.4" x14ac:dyDescent="0.3"/>
  <cols>
    <col min="1" max="1" width="16.44140625" customWidth="1"/>
    <col min="2" max="2" width="25" customWidth="1"/>
    <col min="4" max="4" width="15.33203125" customWidth="1"/>
    <col min="5" max="5" width="18.109375" customWidth="1"/>
    <col min="8" max="8" width="14.77734375" customWidth="1"/>
    <col min="9" max="9" width="17.21875" customWidth="1"/>
    <col min="10" max="10" width="9.109375" customWidth="1"/>
    <col min="11" max="11" width="12" bestFit="1" customWidth="1"/>
  </cols>
  <sheetData>
    <row r="1" spans="1:11" x14ac:dyDescent="0.3">
      <c r="A1" s="4" t="s">
        <v>21</v>
      </c>
      <c r="B1" s="4"/>
      <c r="C1" s="4"/>
      <c r="D1" s="4"/>
      <c r="E1" s="4"/>
      <c r="F1" s="4"/>
      <c r="G1" s="4"/>
      <c r="H1" s="4"/>
    </row>
    <row r="3" spans="1:11" x14ac:dyDescent="0.3">
      <c r="A3" t="s">
        <v>9</v>
      </c>
      <c r="B3" t="s">
        <v>0</v>
      </c>
      <c r="C3" t="s">
        <v>1</v>
      </c>
      <c r="D3" t="s">
        <v>2</v>
      </c>
      <c r="E3" s="2" t="s">
        <v>10</v>
      </c>
      <c r="F3" s="2" t="s">
        <v>11</v>
      </c>
      <c r="G3" s="2" t="s">
        <v>4</v>
      </c>
      <c r="H3" s="2" t="s">
        <v>12</v>
      </c>
      <c r="I3" s="2" t="s">
        <v>6</v>
      </c>
      <c r="J3" s="2" t="s">
        <v>7</v>
      </c>
      <c r="K3" s="2" t="s">
        <v>8</v>
      </c>
    </row>
    <row r="4" spans="1:11" x14ac:dyDescent="0.3">
      <c r="A4" s="4">
        <v>510</v>
      </c>
      <c r="B4" t="s">
        <v>13</v>
      </c>
      <c r="C4" s="4">
        <v>0.15</v>
      </c>
      <c r="D4" s="4">
        <v>13.8851</v>
      </c>
      <c r="E4" s="2">
        <f>-A4*(LN(2*3.1416)+LN(D4/A4)+1)/2</f>
        <v>195.25732452247942</v>
      </c>
      <c r="F4" s="2">
        <f>-2*(E4-G4)</f>
        <v>-378.51464904495884</v>
      </c>
      <c r="G4" s="3">
        <v>6</v>
      </c>
      <c r="H4" s="2">
        <f>2*G4*(G4+1)/(A4-G4-1)</f>
        <v>0.16699801192842942</v>
      </c>
      <c r="I4" s="2">
        <f>F4+H4</f>
        <v>-378.34765103303039</v>
      </c>
      <c r="J4" s="2">
        <f>2*(E4-E5)</f>
        <v>39.341675738465028</v>
      </c>
      <c r="K4" s="2">
        <f>_xlfn.CHISQ.DIST.RT(J4,1)</f>
        <v>3.5576631176885249E-10</v>
      </c>
    </row>
    <row r="5" spans="1:11" x14ac:dyDescent="0.3">
      <c r="B5" t="s">
        <v>3</v>
      </c>
      <c r="C5" s="4">
        <v>0</v>
      </c>
      <c r="D5" s="4">
        <v>14.9986</v>
      </c>
      <c r="E5" s="2">
        <f>-A4*(LN(2*3.1416)+LN(D5/A4)+1)/2</f>
        <v>175.58648665324691</v>
      </c>
      <c r="F5" s="2">
        <f>-2*(E5-G5)</f>
        <v>-341.17297330649382</v>
      </c>
      <c r="G5" s="3">
        <v>5</v>
      </c>
      <c r="H5" s="2">
        <f>2*G5*(G5+1)/(A4-G5-1)</f>
        <v>0.11904761904761904</v>
      </c>
      <c r="I5" s="2">
        <f>F5+H5</f>
        <v>-341.05392568744622</v>
      </c>
      <c r="J5" s="2"/>
      <c r="K5" s="2"/>
    </row>
    <row r="6" spans="1:11" x14ac:dyDescent="0.3">
      <c r="D6" t="s">
        <v>5</v>
      </c>
      <c r="E6" s="2">
        <f>EXP(E5-E4)</f>
        <v>2.8645978325020016E-9</v>
      </c>
      <c r="F6" s="2"/>
      <c r="G6" s="2"/>
      <c r="H6" s="2"/>
      <c r="I6" s="2"/>
      <c r="J6" s="2"/>
      <c r="K6" s="2"/>
    </row>
    <row r="8" spans="1:11" x14ac:dyDescent="0.3">
      <c r="A8" t="s">
        <v>22</v>
      </c>
    </row>
    <row r="9" spans="1:11" x14ac:dyDescent="0.3">
      <c r="A9">
        <v>1</v>
      </c>
      <c r="B9" t="s">
        <v>16</v>
      </c>
    </row>
    <row r="10" spans="1:11" x14ac:dyDescent="0.3">
      <c r="A10">
        <v>2</v>
      </c>
      <c r="B10" t="s">
        <v>14</v>
      </c>
      <c r="I10" s="2"/>
    </row>
    <row r="11" spans="1:11" x14ac:dyDescent="0.3">
      <c r="A11">
        <v>3</v>
      </c>
      <c r="B11" t="s">
        <v>15</v>
      </c>
    </row>
    <row r="12" spans="1:11" x14ac:dyDescent="0.3">
      <c r="A12">
        <v>4</v>
      </c>
      <c r="B12" t="s">
        <v>19</v>
      </c>
      <c r="F12" s="1"/>
    </row>
    <row r="13" spans="1:11" x14ac:dyDescent="0.3">
      <c r="A13">
        <v>5</v>
      </c>
      <c r="B13" t="s">
        <v>20</v>
      </c>
    </row>
    <row r="14" spans="1:11" x14ac:dyDescent="0.3">
      <c r="A14">
        <v>6</v>
      </c>
      <c r="B14" t="s">
        <v>17</v>
      </c>
    </row>
    <row r="15" spans="1:11" x14ac:dyDescent="0.3">
      <c r="A15">
        <v>7</v>
      </c>
      <c r="B15" t="s">
        <v>23</v>
      </c>
    </row>
    <row r="17" spans="1:1" x14ac:dyDescent="0.3">
      <c r="A17" t="s">
        <v>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MSD1fact_ip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AGD</cp:lastModifiedBy>
  <dcterms:created xsi:type="dcterms:W3CDTF">2022-10-29T18:08:28Z</dcterms:created>
  <dcterms:modified xsi:type="dcterms:W3CDTF">2022-10-31T15:22:09Z</dcterms:modified>
</cp:coreProperties>
</file>